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RABAJOS 2025\INEA\MIR 2025\EVIDENCIA LOGROS\INDICADOR 11\4TO TRIMESTRE\"/>
    </mc:Choice>
  </mc:AlternateContent>
  <xr:revisionPtr revIDLastSave="0" documentId="8_{CEE8770E-7645-4237-ABB5-1E5B5BBC3F3F}" xr6:coauthVersionLast="47" xr6:coauthVersionMax="47" xr10:uidLastSave="{00000000-0000-0000-0000-000000000000}"/>
  <bookViews>
    <workbookView xWindow="-120" yWindow="-120" windowWidth="21840" windowHeight="13140" xr2:uid="{F36BE8E5-C2DE-4648-BB52-87ADA92EA656}"/>
  </bookViews>
  <sheets>
    <sheet name="EXM P Y A EN LINEA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27" i="1" l="1"/>
  <c r="AH27" i="1"/>
  <c r="AB34" i="1" l="1"/>
  <c r="AB33" i="1"/>
  <c r="AB32" i="1"/>
  <c r="X32" i="1"/>
  <c r="R32" i="1"/>
  <c r="L32" i="1"/>
  <c r="F32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AC27" i="1" l="1"/>
  <c r="AC8" i="1"/>
  <c r="AB8" i="1"/>
  <c r="AB28" i="1" l="1"/>
  <c r="AC28" i="1"/>
</calcChain>
</file>

<file path=xl/sharedStrings.xml><?xml version="1.0" encoding="utf-8"?>
<sst xmlns="http://schemas.openxmlformats.org/spreadsheetml/2006/main" count="69" uniqueCount="45">
  <si>
    <t>INSTITUTO SINALOENSE PARA LA EDUCACION DE LOS JOVENES Y ADULTOS</t>
  </si>
  <si>
    <t xml:space="preserve">DEPARTAMENTO DE ACREDITACION </t>
  </si>
  <si>
    <t xml:space="preserve">EXAMENES PRESENTADOS Y ACREDITADOS EN LINEA </t>
  </si>
  <si>
    <t>ENERO - DICIEMBRE 2025</t>
  </si>
  <si>
    <t>Id</t>
  </si>
  <si>
    <t>Coordinaciones por Zona</t>
  </si>
  <si>
    <t>Presentados</t>
  </si>
  <si>
    <t>Acreditados</t>
  </si>
  <si>
    <t xml:space="preserve">LOS MOCHIS                                                                                          </t>
  </si>
  <si>
    <t xml:space="preserve">EL FUERTE                                                                                           </t>
  </si>
  <si>
    <t xml:space="preserve">GUASAVE                                                                                             </t>
  </si>
  <si>
    <t xml:space="preserve">GUAMUCHIL                                                                                           </t>
  </si>
  <si>
    <t xml:space="preserve">CULIACÁN I                                                                                          </t>
  </si>
  <si>
    <t xml:space="preserve">LA CRUZ DE ELOTA                                                                                    </t>
  </si>
  <si>
    <t xml:space="preserve">MAZATLÁN                                                                                            </t>
  </si>
  <si>
    <t xml:space="preserve">CULIACÁN II                                                                                         </t>
  </si>
  <si>
    <t xml:space="preserve">EL ROSARIO                                                                                          </t>
  </si>
  <si>
    <t xml:space="preserve">CAMPAMENTOS                                                                                         </t>
  </si>
  <si>
    <t xml:space="preserve">SINALOA DE LEYVA                                                                                    </t>
  </si>
  <si>
    <t xml:space="preserve">ANGOSTURA                                                                                           </t>
  </si>
  <si>
    <t xml:space="preserve">NAVOLATO                                                                                            </t>
  </si>
  <si>
    <t xml:space="preserve">MOCORITO                                                                                            </t>
  </si>
  <si>
    <t xml:space="preserve">BADIRAGUATO                                                                                         </t>
  </si>
  <si>
    <t xml:space="preserve">CHOIX                                                                                               </t>
  </si>
  <si>
    <t xml:space="preserve">ESCUINAPA                                                                                           </t>
  </si>
  <si>
    <t xml:space="preserve">COSALA                                                                                              </t>
  </si>
  <si>
    <t xml:space="preserve">CONCORDIA                                                                                           </t>
  </si>
  <si>
    <t xml:space="preserve">SAN IGNACIO                                                                                         </t>
  </si>
  <si>
    <t>Totales</t>
  </si>
  <si>
    <t>total</t>
  </si>
  <si>
    <t>ene-sep</t>
  </si>
  <si>
    <t>oct-dic</t>
  </si>
  <si>
    <t>T O T A L</t>
  </si>
  <si>
    <t>ENE</t>
  </si>
  <si>
    <t>FEB</t>
  </si>
  <si>
    <t>MAR</t>
  </si>
  <si>
    <t>ABR</t>
  </si>
  <si>
    <t>MAY</t>
  </si>
  <si>
    <t>JUN</t>
  </si>
  <si>
    <t>JUL</t>
  </si>
  <si>
    <t>AGOS</t>
  </si>
  <si>
    <t>SEP</t>
  </si>
  <si>
    <t>OCT</t>
  </si>
  <si>
    <t>NOV</t>
  </si>
  <si>
    <t>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</si>
</sst>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0"/>
      <name val="Arial"/>
      <family val="2"/>
    </font>
    <font>
      <b/>
      <sz val="6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8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0" fillId="0" borderId="11" xfId="0" applyBorder="1" applyAlignment="1">
      <alignment horizontal="left" vertical="center"/>
    </xf>
    <xf numFmtId="164" fontId="0" fillId="0" borderId="11" xfId="1" applyNumberFormat="1" applyFont="1" applyFill="1" applyBorder="1" applyAlignment="1" applyProtection="1">
      <alignment horizontal="right" vertical="center"/>
    </xf>
    <xf numFmtId="164" fontId="3" fillId="0" borderId="11" xfId="1" applyNumberFormat="1" applyFont="1" applyFill="1" applyBorder="1" applyAlignment="1" applyProtection="1">
      <alignment horizontal="right" vertical="center"/>
    </xf>
    <xf numFmtId="164" fontId="0" fillId="0" borderId="0" xfId="0" applyNumberFormat="1"/>
    <xf numFmtId="0" fontId="6" fillId="2" borderId="11" xfId="0" applyFont="1" applyFill="1" applyBorder="1" applyAlignment="1">
      <alignment horizontal="right" vertical="center"/>
    </xf>
    <xf numFmtId="164" fontId="6" fillId="2" borderId="11" xfId="1" applyNumberFormat="1" applyFont="1" applyFill="1" applyBorder="1" applyAlignment="1" applyProtection="1">
      <alignment horizontal="right" vertical="center"/>
    </xf>
    <xf numFmtId="164" fontId="2" fillId="3" borderId="11" xfId="1" applyNumberFormat="1" applyFont="1" applyFill="1" applyBorder="1" applyAlignment="1" applyProtection="1">
      <alignment horizontal="right" vertical="center"/>
    </xf>
    <xf numFmtId="164" fontId="9" fillId="3" borderId="11" xfId="1" applyNumberFormat="1" applyFont="1" applyFill="1" applyBorder="1" applyAlignment="1" applyProtection="1">
      <alignment horizontal="right" vertical="center"/>
    </xf>
    <xf numFmtId="1" fontId="0" fillId="0" borderId="0" xfId="0" applyNumberFormat="1"/>
    <xf numFmtId="9" fontId="0" fillId="0" borderId="0" xfId="0" applyNumberForma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164" fontId="10" fillId="0" borderId="0" xfId="0" applyNumberFormat="1" applyFont="1"/>
    <xf numFmtId="0" fontId="10" fillId="0" borderId="0" xfId="0" applyFont="1"/>
    <xf numFmtId="164" fontId="5" fillId="0" borderId="0" xfId="0" applyNumberFormat="1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28575</xdr:colOff>
      <xdr:row>0</xdr:row>
      <xdr:rowOff>266700</xdr:rowOff>
    </xdr:from>
    <xdr:to>
      <xdr:col>29</xdr:col>
      <xdr:colOff>294616</xdr:colOff>
      <xdr:row>2</xdr:row>
      <xdr:rowOff>328761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EC97C1-0A54-48E1-B9E5-498F67291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266700"/>
          <a:ext cx="1551916" cy="652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170392</xdr:colOff>
      <xdr:row>0</xdr:row>
      <xdr:rowOff>209550</xdr:rowOff>
    </xdr:from>
    <xdr:to>
      <xdr:col>3</xdr:col>
      <xdr:colOff>462985</xdr:colOff>
      <xdr:row>3</xdr:row>
      <xdr:rowOff>55033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9FD32475-32F8-44B8-9C71-C90467683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642" y="209550"/>
          <a:ext cx="1778493" cy="845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0DE74-09E1-4639-B710-A1FF496F0D0D}">
  <dimension ref="B1:AI38"/>
  <sheetViews>
    <sheetView tabSelected="1" view="pageBreakPreview" topLeftCell="A4" zoomScale="80" zoomScaleNormal="100" zoomScaleSheetLayoutView="80" workbookViewId="0">
      <selection activeCell="AH25" sqref="AH25:AI27"/>
    </sheetView>
  </sheetViews>
  <sheetFormatPr baseColWidth="10" defaultRowHeight="15" x14ac:dyDescent="0.25"/>
  <cols>
    <col min="1" max="1" width="1.42578125" customWidth="1"/>
    <col min="2" max="2" width="4" bestFit="1" customWidth="1"/>
    <col min="3" max="3" width="18.28515625" customWidth="1"/>
    <col min="4" max="4" width="9.5703125" customWidth="1"/>
    <col min="5" max="5" width="9.5703125" hidden="1" customWidth="1"/>
    <col min="6" max="6" width="9.5703125" customWidth="1"/>
    <col min="7" max="7" width="9.5703125" hidden="1" customWidth="1"/>
    <col min="8" max="8" width="9.5703125" customWidth="1"/>
    <col min="9" max="9" width="9.5703125" hidden="1" customWidth="1"/>
    <col min="10" max="10" width="9.5703125" customWidth="1"/>
    <col min="11" max="11" width="9.5703125" hidden="1" customWidth="1"/>
    <col min="12" max="12" width="9.5703125" customWidth="1"/>
    <col min="13" max="13" width="9.5703125" hidden="1" customWidth="1"/>
    <col min="14" max="14" width="9.5703125" customWidth="1"/>
    <col min="15" max="15" width="9.5703125" hidden="1" customWidth="1"/>
    <col min="16" max="16" width="9.5703125" customWidth="1"/>
    <col min="17" max="17" width="9.5703125" hidden="1" customWidth="1"/>
    <col min="18" max="18" width="9.5703125" customWidth="1"/>
    <col min="19" max="19" width="9.5703125" hidden="1" customWidth="1"/>
    <col min="20" max="20" width="9.5703125" customWidth="1"/>
    <col min="21" max="21" width="9.140625" hidden="1" customWidth="1"/>
    <col min="22" max="22" width="9.140625" customWidth="1"/>
    <col min="23" max="23" width="9.140625" hidden="1" customWidth="1"/>
    <col min="24" max="24" width="9.140625" customWidth="1"/>
    <col min="25" max="25" width="9.140625" hidden="1" customWidth="1"/>
    <col min="26" max="26" width="9.140625" customWidth="1"/>
    <col min="27" max="27" width="9.140625" hidden="1" customWidth="1"/>
    <col min="28" max="28" width="10.140625" customWidth="1"/>
    <col min="29" max="29" width="9.140625" hidden="1" customWidth="1"/>
    <col min="30" max="30" width="14.28515625" customWidth="1"/>
  </cols>
  <sheetData>
    <row r="1" spans="2:29" ht="23.25" x14ac:dyDescent="0.35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2:29" ht="23.25" x14ac:dyDescent="0.35"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pans="2:29" ht="32.25" customHeight="1" x14ac:dyDescent="0.3"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2:29" ht="16.5" customHeight="1" x14ac:dyDescent="0.3">
      <c r="B4" s="14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2:29" ht="8.25" customHeight="1" x14ac:dyDescent="0.25"/>
    <row r="6" spans="2:29" x14ac:dyDescent="0.25">
      <c r="B6" s="15" t="s">
        <v>4</v>
      </c>
      <c r="C6" s="30" t="s">
        <v>5</v>
      </c>
      <c r="D6" s="17" t="s">
        <v>33</v>
      </c>
      <c r="E6" s="18"/>
      <c r="F6" s="19" t="s">
        <v>34</v>
      </c>
      <c r="G6" s="20"/>
      <c r="H6" s="19" t="s">
        <v>35</v>
      </c>
      <c r="I6" s="20"/>
      <c r="J6" s="19" t="s">
        <v>36</v>
      </c>
      <c r="K6" s="20"/>
      <c r="L6" s="19" t="s">
        <v>37</v>
      </c>
      <c r="M6" s="20"/>
      <c r="N6" s="19" t="s">
        <v>38</v>
      </c>
      <c r="O6" s="20"/>
      <c r="P6" s="19" t="s">
        <v>39</v>
      </c>
      <c r="Q6" s="20"/>
      <c r="R6" s="19" t="s">
        <v>40</v>
      </c>
      <c r="S6" s="20"/>
      <c r="T6" s="23" t="s">
        <v>41</v>
      </c>
      <c r="U6" s="24"/>
      <c r="V6" s="25" t="s">
        <v>42</v>
      </c>
      <c r="W6" s="25"/>
      <c r="X6" s="25" t="s">
        <v>43</v>
      </c>
      <c r="Y6" s="22"/>
      <c r="Z6" s="21" t="s">
        <v>44</v>
      </c>
      <c r="AA6" s="22"/>
      <c r="AB6" s="17" t="s">
        <v>32</v>
      </c>
      <c r="AC6" s="18"/>
    </row>
    <row r="7" spans="2:29" x14ac:dyDescent="0.25">
      <c r="B7" s="16"/>
      <c r="C7" s="31"/>
      <c r="D7" s="1" t="s">
        <v>6</v>
      </c>
      <c r="E7" s="1" t="s">
        <v>7</v>
      </c>
      <c r="F7" s="1" t="s">
        <v>6</v>
      </c>
      <c r="G7" s="1" t="s">
        <v>7</v>
      </c>
      <c r="H7" s="1" t="s">
        <v>6</v>
      </c>
      <c r="I7" s="1" t="s">
        <v>7</v>
      </c>
      <c r="J7" s="1" t="s">
        <v>6</v>
      </c>
      <c r="K7" s="1" t="s">
        <v>7</v>
      </c>
      <c r="L7" s="1" t="s">
        <v>6</v>
      </c>
      <c r="M7" s="1" t="s">
        <v>7</v>
      </c>
      <c r="N7" s="1" t="s">
        <v>6</v>
      </c>
      <c r="O7" s="1" t="s">
        <v>7</v>
      </c>
      <c r="P7" s="1" t="s">
        <v>6</v>
      </c>
      <c r="Q7" s="1" t="s">
        <v>7</v>
      </c>
      <c r="R7" s="1" t="s">
        <v>6</v>
      </c>
      <c r="S7" s="1" t="s">
        <v>7</v>
      </c>
      <c r="T7" s="1" t="s">
        <v>6</v>
      </c>
      <c r="U7" s="1" t="s">
        <v>7</v>
      </c>
      <c r="V7" s="1" t="s">
        <v>6</v>
      </c>
      <c r="W7" s="1" t="s">
        <v>7</v>
      </c>
      <c r="X7" s="1" t="s">
        <v>6</v>
      </c>
      <c r="Y7" s="1" t="s">
        <v>7</v>
      </c>
      <c r="Z7" s="1" t="s">
        <v>6</v>
      </c>
      <c r="AA7" s="1" t="s">
        <v>7</v>
      </c>
      <c r="AB7" s="1" t="s">
        <v>6</v>
      </c>
      <c r="AC7" s="1" t="s">
        <v>7</v>
      </c>
    </row>
    <row r="8" spans="2:29" x14ac:dyDescent="0.25">
      <c r="B8" s="2">
        <v>1</v>
      </c>
      <c r="C8" s="3" t="s">
        <v>8</v>
      </c>
      <c r="D8" s="4">
        <v>238</v>
      </c>
      <c r="E8" s="4">
        <v>201</v>
      </c>
      <c r="F8" s="4">
        <v>240</v>
      </c>
      <c r="G8" s="4">
        <v>212</v>
      </c>
      <c r="H8" s="4">
        <v>278</v>
      </c>
      <c r="I8" s="4">
        <v>200</v>
      </c>
      <c r="J8" s="4">
        <v>241</v>
      </c>
      <c r="K8" s="4">
        <v>180</v>
      </c>
      <c r="L8" s="4">
        <v>287</v>
      </c>
      <c r="M8" s="4">
        <v>261</v>
      </c>
      <c r="N8" s="4">
        <v>317</v>
      </c>
      <c r="O8" s="4">
        <v>278</v>
      </c>
      <c r="P8" s="4">
        <v>275</v>
      </c>
      <c r="Q8" s="4">
        <v>247</v>
      </c>
      <c r="R8" s="4">
        <v>283</v>
      </c>
      <c r="S8" s="4">
        <v>252</v>
      </c>
      <c r="T8" s="4">
        <v>268</v>
      </c>
      <c r="U8" s="4">
        <v>228</v>
      </c>
      <c r="V8" s="2">
        <v>280</v>
      </c>
      <c r="W8" s="2">
        <v>241</v>
      </c>
      <c r="X8" s="2">
        <v>273</v>
      </c>
      <c r="Y8" s="2">
        <v>247</v>
      </c>
      <c r="Z8" s="2">
        <v>206</v>
      </c>
      <c r="AA8" s="2">
        <v>194</v>
      </c>
      <c r="AB8" s="5">
        <f t="shared" ref="AB8:AC27" si="0">+D8+F8+H8+J8+L8+N8+P8+R8+T8+V8+X8+Z8</f>
        <v>3186</v>
      </c>
      <c r="AC8" s="5">
        <f t="shared" si="0"/>
        <v>2741</v>
      </c>
    </row>
    <row r="9" spans="2:29" x14ac:dyDescent="0.25">
      <c r="B9" s="2">
        <v>2</v>
      </c>
      <c r="C9" s="3" t="s">
        <v>9</v>
      </c>
      <c r="D9" s="4">
        <v>61</v>
      </c>
      <c r="E9" s="4">
        <v>56</v>
      </c>
      <c r="F9" s="4">
        <v>116</v>
      </c>
      <c r="G9" s="4">
        <v>108</v>
      </c>
      <c r="H9" s="4">
        <v>185</v>
      </c>
      <c r="I9" s="4">
        <v>171</v>
      </c>
      <c r="J9" s="4">
        <v>207</v>
      </c>
      <c r="K9" s="4">
        <v>192</v>
      </c>
      <c r="L9" s="4">
        <v>236</v>
      </c>
      <c r="M9" s="4">
        <v>224</v>
      </c>
      <c r="N9" s="4">
        <v>142</v>
      </c>
      <c r="O9" s="4">
        <v>138</v>
      </c>
      <c r="P9" s="4">
        <v>154</v>
      </c>
      <c r="Q9" s="4">
        <v>152</v>
      </c>
      <c r="R9" s="4">
        <v>203</v>
      </c>
      <c r="S9" s="4">
        <v>194</v>
      </c>
      <c r="T9" s="4">
        <v>154</v>
      </c>
      <c r="U9" s="4">
        <v>146</v>
      </c>
      <c r="V9" s="2">
        <v>233</v>
      </c>
      <c r="W9" s="2">
        <v>199</v>
      </c>
      <c r="X9" s="2">
        <v>162</v>
      </c>
      <c r="Y9" s="2">
        <v>159</v>
      </c>
      <c r="Z9" s="2">
        <v>138</v>
      </c>
      <c r="AA9" s="2">
        <v>137</v>
      </c>
      <c r="AB9" s="5">
        <f t="shared" si="0"/>
        <v>1991</v>
      </c>
      <c r="AC9" s="5">
        <f t="shared" si="0"/>
        <v>1876</v>
      </c>
    </row>
    <row r="10" spans="2:29" x14ac:dyDescent="0.25">
      <c r="B10" s="2">
        <v>3</v>
      </c>
      <c r="C10" s="3" t="s">
        <v>10</v>
      </c>
      <c r="D10" s="4">
        <v>95</v>
      </c>
      <c r="E10" s="4">
        <v>89</v>
      </c>
      <c r="F10" s="4">
        <v>104</v>
      </c>
      <c r="G10" s="4">
        <v>94</v>
      </c>
      <c r="H10" s="4">
        <v>114</v>
      </c>
      <c r="I10" s="4">
        <v>105</v>
      </c>
      <c r="J10" s="4">
        <v>95</v>
      </c>
      <c r="K10" s="4">
        <v>87</v>
      </c>
      <c r="L10" s="4">
        <v>170</v>
      </c>
      <c r="M10" s="4">
        <v>153</v>
      </c>
      <c r="N10" s="4">
        <v>181</v>
      </c>
      <c r="O10" s="4">
        <v>178</v>
      </c>
      <c r="P10" s="4">
        <v>133</v>
      </c>
      <c r="Q10" s="4">
        <v>133</v>
      </c>
      <c r="R10" s="4">
        <v>164</v>
      </c>
      <c r="S10" s="4">
        <v>159</v>
      </c>
      <c r="T10" s="4">
        <v>143</v>
      </c>
      <c r="U10" s="4">
        <v>142</v>
      </c>
      <c r="V10" s="2">
        <v>147</v>
      </c>
      <c r="W10" s="2">
        <v>140</v>
      </c>
      <c r="X10" s="2">
        <v>221</v>
      </c>
      <c r="Y10" s="2">
        <v>208</v>
      </c>
      <c r="Z10" s="2">
        <v>131</v>
      </c>
      <c r="AA10" s="2">
        <v>128</v>
      </c>
      <c r="AB10" s="5">
        <f t="shared" si="0"/>
        <v>1698</v>
      </c>
      <c r="AC10" s="5">
        <f t="shared" si="0"/>
        <v>1616</v>
      </c>
    </row>
    <row r="11" spans="2:29" x14ac:dyDescent="0.25">
      <c r="B11" s="2">
        <v>4</v>
      </c>
      <c r="C11" s="3" t="s">
        <v>11</v>
      </c>
      <c r="D11" s="4">
        <v>0</v>
      </c>
      <c r="E11" s="4">
        <v>0</v>
      </c>
      <c r="F11" s="4">
        <v>5</v>
      </c>
      <c r="G11" s="4">
        <v>5</v>
      </c>
      <c r="H11" s="4">
        <v>0</v>
      </c>
      <c r="I11" s="4">
        <v>0</v>
      </c>
      <c r="J11" s="4">
        <v>8</v>
      </c>
      <c r="K11" s="4">
        <v>8</v>
      </c>
      <c r="L11" s="4">
        <v>0</v>
      </c>
      <c r="M11" s="4">
        <v>0</v>
      </c>
      <c r="N11" s="4">
        <v>0</v>
      </c>
      <c r="O11" s="4">
        <v>0</v>
      </c>
      <c r="P11" s="4">
        <v>3</v>
      </c>
      <c r="Q11" s="4">
        <v>3</v>
      </c>
      <c r="R11" s="4">
        <v>6</v>
      </c>
      <c r="S11" s="4">
        <v>6</v>
      </c>
      <c r="T11" s="4">
        <v>5</v>
      </c>
      <c r="U11" s="4">
        <v>4</v>
      </c>
      <c r="V11" s="2">
        <v>5</v>
      </c>
      <c r="W11" s="2">
        <v>5</v>
      </c>
      <c r="X11" s="2">
        <v>0</v>
      </c>
      <c r="Y11" s="2">
        <v>0</v>
      </c>
      <c r="Z11" s="2">
        <v>1</v>
      </c>
      <c r="AA11" s="2">
        <v>1</v>
      </c>
      <c r="AB11" s="5">
        <f t="shared" si="0"/>
        <v>33</v>
      </c>
      <c r="AC11" s="5">
        <f t="shared" si="0"/>
        <v>32</v>
      </c>
    </row>
    <row r="12" spans="2:29" x14ac:dyDescent="0.25">
      <c r="B12" s="2">
        <v>5</v>
      </c>
      <c r="C12" s="3" t="s">
        <v>12</v>
      </c>
      <c r="D12" s="4">
        <v>326</v>
      </c>
      <c r="E12" s="4">
        <v>296</v>
      </c>
      <c r="F12" s="4">
        <v>264</v>
      </c>
      <c r="G12" s="4">
        <v>242</v>
      </c>
      <c r="H12" s="4">
        <v>360</v>
      </c>
      <c r="I12" s="4">
        <v>318</v>
      </c>
      <c r="J12" s="4">
        <v>316</v>
      </c>
      <c r="K12" s="4">
        <v>295</v>
      </c>
      <c r="L12" s="4">
        <v>323</v>
      </c>
      <c r="M12" s="4">
        <v>295</v>
      </c>
      <c r="N12" s="4">
        <v>323</v>
      </c>
      <c r="O12" s="4">
        <v>278</v>
      </c>
      <c r="P12" s="4">
        <v>331</v>
      </c>
      <c r="Q12" s="4">
        <v>284</v>
      </c>
      <c r="R12" s="4">
        <v>327</v>
      </c>
      <c r="S12" s="4">
        <v>304</v>
      </c>
      <c r="T12" s="4">
        <v>275</v>
      </c>
      <c r="U12" s="4">
        <v>250</v>
      </c>
      <c r="V12" s="2">
        <v>266</v>
      </c>
      <c r="W12" s="2">
        <v>249</v>
      </c>
      <c r="X12" s="2">
        <v>336</v>
      </c>
      <c r="Y12" s="2">
        <v>297</v>
      </c>
      <c r="Z12" s="2">
        <v>189</v>
      </c>
      <c r="AA12" s="2">
        <v>185</v>
      </c>
      <c r="AB12" s="5">
        <f t="shared" si="0"/>
        <v>3636</v>
      </c>
      <c r="AC12" s="5">
        <f t="shared" si="0"/>
        <v>3293</v>
      </c>
    </row>
    <row r="13" spans="2:29" x14ac:dyDescent="0.25">
      <c r="B13" s="2">
        <v>6</v>
      </c>
      <c r="C13" s="3" t="s">
        <v>13</v>
      </c>
      <c r="D13" s="4">
        <v>7</v>
      </c>
      <c r="E13" s="4">
        <v>5</v>
      </c>
      <c r="F13" s="4">
        <v>21</v>
      </c>
      <c r="G13" s="4">
        <v>14</v>
      </c>
      <c r="H13" s="4">
        <v>32</v>
      </c>
      <c r="I13" s="4">
        <v>27</v>
      </c>
      <c r="J13" s="4">
        <v>36</v>
      </c>
      <c r="K13" s="4">
        <v>28</v>
      </c>
      <c r="L13" s="4">
        <v>37</v>
      </c>
      <c r="M13" s="4">
        <v>31</v>
      </c>
      <c r="N13" s="4">
        <v>44</v>
      </c>
      <c r="O13" s="4">
        <v>41</v>
      </c>
      <c r="P13" s="4">
        <v>62</v>
      </c>
      <c r="Q13" s="4">
        <v>58</v>
      </c>
      <c r="R13" s="4">
        <v>67</v>
      </c>
      <c r="S13" s="4">
        <v>66</v>
      </c>
      <c r="T13" s="4">
        <v>53</v>
      </c>
      <c r="U13" s="4">
        <v>53</v>
      </c>
      <c r="V13" s="2">
        <v>86</v>
      </c>
      <c r="W13" s="2">
        <v>84</v>
      </c>
      <c r="X13" s="2">
        <v>79</v>
      </c>
      <c r="Y13" s="2">
        <v>76</v>
      </c>
      <c r="Z13" s="2">
        <v>85</v>
      </c>
      <c r="AA13" s="2">
        <v>85</v>
      </c>
      <c r="AB13" s="5">
        <f t="shared" si="0"/>
        <v>609</v>
      </c>
      <c r="AC13" s="5">
        <f t="shared" si="0"/>
        <v>568</v>
      </c>
    </row>
    <row r="14" spans="2:29" x14ac:dyDescent="0.25">
      <c r="B14" s="2">
        <v>7</v>
      </c>
      <c r="C14" s="3" t="s">
        <v>14</v>
      </c>
      <c r="D14" s="4">
        <v>127</v>
      </c>
      <c r="E14" s="4">
        <v>100</v>
      </c>
      <c r="F14" s="4">
        <v>187</v>
      </c>
      <c r="G14" s="4">
        <v>129</v>
      </c>
      <c r="H14" s="4">
        <v>199</v>
      </c>
      <c r="I14" s="4">
        <v>166</v>
      </c>
      <c r="J14" s="4">
        <v>207</v>
      </c>
      <c r="K14" s="4">
        <v>171</v>
      </c>
      <c r="L14" s="4">
        <v>238</v>
      </c>
      <c r="M14" s="4">
        <v>211</v>
      </c>
      <c r="N14" s="4">
        <v>203</v>
      </c>
      <c r="O14" s="4">
        <v>170</v>
      </c>
      <c r="P14" s="4">
        <v>213</v>
      </c>
      <c r="Q14" s="4">
        <v>183</v>
      </c>
      <c r="R14" s="4">
        <v>232</v>
      </c>
      <c r="S14" s="4">
        <v>200</v>
      </c>
      <c r="T14" s="4">
        <v>226</v>
      </c>
      <c r="U14" s="4">
        <v>185</v>
      </c>
      <c r="V14" s="2">
        <v>250</v>
      </c>
      <c r="W14" s="2">
        <v>198</v>
      </c>
      <c r="X14" s="2">
        <v>261</v>
      </c>
      <c r="Y14" s="2">
        <v>208</v>
      </c>
      <c r="Z14" s="2">
        <v>187</v>
      </c>
      <c r="AA14" s="2">
        <v>167</v>
      </c>
      <c r="AB14" s="5">
        <f t="shared" si="0"/>
        <v>2530</v>
      </c>
      <c r="AC14" s="5">
        <f t="shared" si="0"/>
        <v>2088</v>
      </c>
    </row>
    <row r="15" spans="2:29" x14ac:dyDescent="0.25">
      <c r="B15" s="2">
        <v>8</v>
      </c>
      <c r="C15" s="3" t="s">
        <v>15</v>
      </c>
      <c r="D15" s="4">
        <v>268</v>
      </c>
      <c r="E15" s="4">
        <v>251</v>
      </c>
      <c r="F15" s="4">
        <v>362</v>
      </c>
      <c r="G15" s="4">
        <v>305</v>
      </c>
      <c r="H15" s="4">
        <v>452</v>
      </c>
      <c r="I15" s="4">
        <v>411</v>
      </c>
      <c r="J15" s="4">
        <v>349</v>
      </c>
      <c r="K15" s="4">
        <v>338</v>
      </c>
      <c r="L15" s="4">
        <v>439</v>
      </c>
      <c r="M15" s="4">
        <v>412</v>
      </c>
      <c r="N15" s="4">
        <v>389</v>
      </c>
      <c r="O15" s="4">
        <v>367</v>
      </c>
      <c r="P15" s="4">
        <v>555</v>
      </c>
      <c r="Q15" s="4">
        <v>499</v>
      </c>
      <c r="R15" s="4">
        <v>699</v>
      </c>
      <c r="S15" s="4">
        <v>646</v>
      </c>
      <c r="T15" s="4">
        <v>712</v>
      </c>
      <c r="U15" s="4">
        <v>658</v>
      </c>
      <c r="V15" s="2">
        <v>739</v>
      </c>
      <c r="W15" s="2">
        <v>672</v>
      </c>
      <c r="X15" s="2">
        <v>725</v>
      </c>
      <c r="Y15" s="2">
        <v>707</v>
      </c>
      <c r="Z15" s="2">
        <v>665</v>
      </c>
      <c r="AA15" s="2">
        <v>635</v>
      </c>
      <c r="AB15" s="5">
        <f t="shared" si="0"/>
        <v>6354</v>
      </c>
      <c r="AC15" s="5">
        <f t="shared" si="0"/>
        <v>5901</v>
      </c>
    </row>
    <row r="16" spans="2:29" x14ac:dyDescent="0.25">
      <c r="B16" s="2">
        <v>9</v>
      </c>
      <c r="C16" s="3" t="s">
        <v>16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5">
        <f t="shared" si="0"/>
        <v>0</v>
      </c>
      <c r="AC16" s="5">
        <f t="shared" si="0"/>
        <v>0</v>
      </c>
    </row>
    <row r="17" spans="2:35" x14ac:dyDescent="0.25">
      <c r="B17" s="2">
        <v>10</v>
      </c>
      <c r="C17" s="3" t="s">
        <v>17</v>
      </c>
      <c r="D17" s="4">
        <v>16</v>
      </c>
      <c r="E17" s="4">
        <v>7</v>
      </c>
      <c r="F17" s="4">
        <v>143</v>
      </c>
      <c r="G17" s="4">
        <v>115</v>
      </c>
      <c r="H17" s="4">
        <v>79</v>
      </c>
      <c r="I17" s="4">
        <v>65</v>
      </c>
      <c r="J17" s="4">
        <v>161</v>
      </c>
      <c r="K17" s="4">
        <v>140</v>
      </c>
      <c r="L17" s="4">
        <v>93</v>
      </c>
      <c r="M17" s="4">
        <v>88</v>
      </c>
      <c r="N17" s="4">
        <v>158</v>
      </c>
      <c r="O17" s="4">
        <v>141</v>
      </c>
      <c r="P17" s="4">
        <v>125</v>
      </c>
      <c r="Q17" s="4">
        <v>102</v>
      </c>
      <c r="R17" s="4">
        <v>89</v>
      </c>
      <c r="S17" s="4">
        <v>82</v>
      </c>
      <c r="T17" s="4">
        <v>73</v>
      </c>
      <c r="U17" s="4">
        <v>69</v>
      </c>
      <c r="V17" s="2">
        <v>43</v>
      </c>
      <c r="W17" s="2">
        <v>14</v>
      </c>
      <c r="X17" s="2">
        <v>33</v>
      </c>
      <c r="Y17" s="2">
        <v>23</v>
      </c>
      <c r="Z17" s="2">
        <v>32</v>
      </c>
      <c r="AA17" s="2">
        <v>25</v>
      </c>
      <c r="AB17" s="5">
        <f t="shared" si="0"/>
        <v>1045</v>
      </c>
      <c r="AC17" s="5">
        <f t="shared" si="0"/>
        <v>871</v>
      </c>
    </row>
    <row r="18" spans="2:35" x14ac:dyDescent="0.25">
      <c r="B18" s="2">
        <v>11</v>
      </c>
      <c r="C18" s="3" t="s">
        <v>18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2</v>
      </c>
      <c r="M18" s="4">
        <v>2</v>
      </c>
      <c r="N18" s="4">
        <v>4</v>
      </c>
      <c r="O18" s="4">
        <v>4</v>
      </c>
      <c r="P18" s="4">
        <v>5</v>
      </c>
      <c r="Q18" s="4">
        <v>5</v>
      </c>
      <c r="R18" s="4">
        <v>2</v>
      </c>
      <c r="S18" s="4">
        <v>2</v>
      </c>
      <c r="T18" s="4">
        <v>5</v>
      </c>
      <c r="U18" s="4">
        <v>5</v>
      </c>
      <c r="V18" s="2">
        <v>3</v>
      </c>
      <c r="W18" s="2">
        <v>3</v>
      </c>
      <c r="X18" s="2">
        <v>3</v>
      </c>
      <c r="Y18" s="2">
        <v>3</v>
      </c>
      <c r="Z18" s="2">
        <v>2</v>
      </c>
      <c r="AA18" s="2">
        <v>2</v>
      </c>
      <c r="AB18" s="5">
        <f t="shared" si="0"/>
        <v>26</v>
      </c>
      <c r="AC18" s="5">
        <f t="shared" si="0"/>
        <v>26</v>
      </c>
    </row>
    <row r="19" spans="2:35" x14ac:dyDescent="0.25">
      <c r="B19" s="2">
        <v>12</v>
      </c>
      <c r="C19" s="3" t="s">
        <v>19</v>
      </c>
      <c r="D19" s="4">
        <v>18</v>
      </c>
      <c r="E19" s="4">
        <v>18</v>
      </c>
      <c r="F19" s="4">
        <v>40</v>
      </c>
      <c r="G19" s="4">
        <v>38</v>
      </c>
      <c r="H19" s="4">
        <v>22</v>
      </c>
      <c r="I19" s="4">
        <v>19</v>
      </c>
      <c r="J19" s="4">
        <v>25</v>
      </c>
      <c r="K19" s="4">
        <v>25</v>
      </c>
      <c r="L19" s="4">
        <v>19</v>
      </c>
      <c r="M19" s="4">
        <v>18</v>
      </c>
      <c r="N19" s="4">
        <v>19</v>
      </c>
      <c r="O19" s="4">
        <v>18</v>
      </c>
      <c r="P19" s="4">
        <v>32</v>
      </c>
      <c r="Q19" s="4">
        <v>30</v>
      </c>
      <c r="R19" s="4">
        <v>31</v>
      </c>
      <c r="S19" s="4">
        <v>26</v>
      </c>
      <c r="T19" s="4">
        <v>20</v>
      </c>
      <c r="U19" s="4">
        <v>18</v>
      </c>
      <c r="V19" s="2">
        <v>23</v>
      </c>
      <c r="W19" s="2">
        <v>20</v>
      </c>
      <c r="X19" s="2">
        <v>24</v>
      </c>
      <c r="Y19" s="2">
        <v>20</v>
      </c>
      <c r="Z19" s="2">
        <v>17</v>
      </c>
      <c r="AA19" s="2">
        <v>17</v>
      </c>
      <c r="AB19" s="5">
        <f t="shared" si="0"/>
        <v>290</v>
      </c>
      <c r="AC19" s="5">
        <f t="shared" si="0"/>
        <v>267</v>
      </c>
    </row>
    <row r="20" spans="2:35" x14ac:dyDescent="0.25">
      <c r="B20" s="2">
        <v>13</v>
      </c>
      <c r="C20" s="3" t="s">
        <v>20</v>
      </c>
      <c r="D20" s="4">
        <v>51</v>
      </c>
      <c r="E20" s="4">
        <v>39</v>
      </c>
      <c r="F20" s="4">
        <v>42</v>
      </c>
      <c r="G20" s="4">
        <v>27</v>
      </c>
      <c r="H20" s="4">
        <v>63</v>
      </c>
      <c r="I20" s="4">
        <v>52</v>
      </c>
      <c r="J20" s="4">
        <v>59</v>
      </c>
      <c r="K20" s="4">
        <v>50</v>
      </c>
      <c r="L20" s="4">
        <v>76</v>
      </c>
      <c r="M20" s="4">
        <v>65</v>
      </c>
      <c r="N20" s="4">
        <v>76</v>
      </c>
      <c r="O20" s="4">
        <v>70</v>
      </c>
      <c r="P20" s="4">
        <v>89</v>
      </c>
      <c r="Q20" s="4">
        <v>83</v>
      </c>
      <c r="R20" s="4">
        <v>101</v>
      </c>
      <c r="S20" s="4">
        <v>94</v>
      </c>
      <c r="T20" s="4">
        <v>101</v>
      </c>
      <c r="U20" s="4">
        <v>88</v>
      </c>
      <c r="V20" s="2">
        <v>89</v>
      </c>
      <c r="W20" s="2">
        <v>81</v>
      </c>
      <c r="X20" s="2">
        <v>68</v>
      </c>
      <c r="Y20" s="2">
        <v>65</v>
      </c>
      <c r="Z20" s="2">
        <v>72</v>
      </c>
      <c r="AA20" s="2">
        <v>61</v>
      </c>
      <c r="AB20" s="5">
        <f t="shared" si="0"/>
        <v>887</v>
      </c>
      <c r="AC20" s="5">
        <f t="shared" si="0"/>
        <v>775</v>
      </c>
    </row>
    <row r="21" spans="2:35" x14ac:dyDescent="0.25">
      <c r="B21" s="2">
        <v>14</v>
      </c>
      <c r="C21" s="3" t="s">
        <v>21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5">
        <f t="shared" si="0"/>
        <v>0</v>
      </c>
      <c r="AC21" s="5">
        <f t="shared" si="0"/>
        <v>0</v>
      </c>
    </row>
    <row r="22" spans="2:35" x14ac:dyDescent="0.25">
      <c r="B22" s="2">
        <v>15</v>
      </c>
      <c r="C22" s="3" t="s">
        <v>22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5">
        <f t="shared" si="0"/>
        <v>0</v>
      </c>
      <c r="AC22" s="5">
        <f t="shared" si="0"/>
        <v>0</v>
      </c>
    </row>
    <row r="23" spans="2:35" x14ac:dyDescent="0.25">
      <c r="B23" s="2">
        <v>16</v>
      </c>
      <c r="C23" s="3" t="s">
        <v>23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5">
        <f t="shared" si="0"/>
        <v>0</v>
      </c>
      <c r="AC23" s="5">
        <f t="shared" si="0"/>
        <v>0</v>
      </c>
    </row>
    <row r="24" spans="2:35" x14ac:dyDescent="0.25">
      <c r="B24" s="2">
        <v>17</v>
      </c>
      <c r="C24" s="3" t="s">
        <v>24</v>
      </c>
      <c r="D24" s="4">
        <v>25</v>
      </c>
      <c r="E24" s="4">
        <v>14</v>
      </c>
      <c r="F24" s="4">
        <v>39</v>
      </c>
      <c r="G24" s="4">
        <v>26</v>
      </c>
      <c r="H24" s="4">
        <v>36</v>
      </c>
      <c r="I24" s="4">
        <v>20</v>
      </c>
      <c r="J24" s="4">
        <v>38</v>
      </c>
      <c r="K24" s="4">
        <v>28</v>
      </c>
      <c r="L24" s="4">
        <v>38</v>
      </c>
      <c r="M24" s="4">
        <v>30</v>
      </c>
      <c r="N24" s="4">
        <v>29</v>
      </c>
      <c r="O24" s="4">
        <v>24</v>
      </c>
      <c r="P24" s="4">
        <v>29</v>
      </c>
      <c r="Q24" s="4">
        <v>21</v>
      </c>
      <c r="R24" s="4">
        <v>32</v>
      </c>
      <c r="S24" s="4">
        <v>25</v>
      </c>
      <c r="T24" s="4">
        <v>22</v>
      </c>
      <c r="U24" s="4">
        <v>15</v>
      </c>
      <c r="V24" s="2">
        <v>35</v>
      </c>
      <c r="W24" s="2">
        <v>22</v>
      </c>
      <c r="X24" s="2">
        <v>50</v>
      </c>
      <c r="Y24" s="2">
        <v>34</v>
      </c>
      <c r="Z24" s="2">
        <v>27</v>
      </c>
      <c r="AA24" s="2">
        <v>26</v>
      </c>
      <c r="AB24" s="5">
        <f t="shared" si="0"/>
        <v>400</v>
      </c>
      <c r="AC24" s="5">
        <f t="shared" si="0"/>
        <v>285</v>
      </c>
    </row>
    <row r="25" spans="2:35" ht="23.25" x14ac:dyDescent="0.35">
      <c r="B25" s="2">
        <v>20</v>
      </c>
      <c r="C25" s="3" t="s">
        <v>25</v>
      </c>
      <c r="D25" s="4">
        <v>0</v>
      </c>
      <c r="E25" s="4">
        <v>0</v>
      </c>
      <c r="F25" s="4">
        <v>1</v>
      </c>
      <c r="G25" s="4">
        <v>1</v>
      </c>
      <c r="H25" s="4">
        <v>7</v>
      </c>
      <c r="I25" s="4">
        <v>5</v>
      </c>
      <c r="J25" s="4">
        <v>3</v>
      </c>
      <c r="K25" s="4">
        <v>3</v>
      </c>
      <c r="L25" s="4">
        <v>5</v>
      </c>
      <c r="M25" s="4">
        <v>5</v>
      </c>
      <c r="N25" s="4">
        <v>3</v>
      </c>
      <c r="O25" s="4">
        <v>3</v>
      </c>
      <c r="P25" s="4">
        <v>3</v>
      </c>
      <c r="Q25" s="4">
        <v>3</v>
      </c>
      <c r="R25" s="4">
        <v>2</v>
      </c>
      <c r="S25" s="4">
        <v>2</v>
      </c>
      <c r="T25" s="4">
        <v>1</v>
      </c>
      <c r="U25" s="4">
        <v>1</v>
      </c>
      <c r="V25" s="2">
        <v>2</v>
      </c>
      <c r="W25" s="2">
        <v>2</v>
      </c>
      <c r="X25" s="2">
        <v>1</v>
      </c>
      <c r="Y25" s="2">
        <v>1</v>
      </c>
      <c r="Z25" s="2">
        <v>2</v>
      </c>
      <c r="AA25" s="2">
        <v>2</v>
      </c>
      <c r="AB25" s="5">
        <f t="shared" si="0"/>
        <v>30</v>
      </c>
      <c r="AC25" s="5">
        <f t="shared" si="0"/>
        <v>28</v>
      </c>
      <c r="AH25" s="32">
        <v>20129</v>
      </c>
      <c r="AI25" s="32">
        <v>76656</v>
      </c>
    </row>
    <row r="26" spans="2:35" x14ac:dyDescent="0.25">
      <c r="B26" s="2">
        <v>21</v>
      </c>
      <c r="C26" s="3" t="s">
        <v>26</v>
      </c>
      <c r="D26" s="4">
        <v>30</v>
      </c>
      <c r="E26" s="4">
        <v>30</v>
      </c>
      <c r="F26" s="4">
        <v>44</v>
      </c>
      <c r="G26" s="4">
        <v>37</v>
      </c>
      <c r="H26" s="4">
        <v>45</v>
      </c>
      <c r="I26" s="4">
        <v>45</v>
      </c>
      <c r="J26" s="4">
        <v>67</v>
      </c>
      <c r="K26" s="4">
        <v>56</v>
      </c>
      <c r="L26" s="4">
        <v>53</v>
      </c>
      <c r="M26" s="4">
        <v>52</v>
      </c>
      <c r="N26" s="4">
        <v>70</v>
      </c>
      <c r="O26" s="4">
        <v>57</v>
      </c>
      <c r="P26" s="4">
        <v>80</v>
      </c>
      <c r="Q26" s="4">
        <v>78</v>
      </c>
      <c r="R26" s="4">
        <v>64</v>
      </c>
      <c r="S26" s="4">
        <v>64</v>
      </c>
      <c r="T26" s="4">
        <v>43</v>
      </c>
      <c r="U26" s="4">
        <v>43</v>
      </c>
      <c r="V26" s="2">
        <v>60</v>
      </c>
      <c r="W26" s="2">
        <v>59</v>
      </c>
      <c r="X26" s="2">
        <v>59</v>
      </c>
      <c r="Y26" s="2">
        <v>57</v>
      </c>
      <c r="Z26" s="2">
        <v>36</v>
      </c>
      <c r="AA26" s="2">
        <v>35</v>
      </c>
      <c r="AB26" s="5">
        <f t="shared" si="0"/>
        <v>651</v>
      </c>
      <c r="AC26" s="5">
        <f t="shared" si="0"/>
        <v>613</v>
      </c>
      <c r="AH26">
        <v>6346</v>
      </c>
      <c r="AI26">
        <v>23394</v>
      </c>
    </row>
    <row r="27" spans="2:35" x14ac:dyDescent="0.25">
      <c r="B27" s="2">
        <v>22</v>
      </c>
      <c r="C27" s="3" t="s">
        <v>27</v>
      </c>
      <c r="D27" s="4">
        <v>0</v>
      </c>
      <c r="E27" s="4">
        <v>0</v>
      </c>
      <c r="F27" s="4">
        <v>0</v>
      </c>
      <c r="G27" s="4">
        <v>0</v>
      </c>
      <c r="H27" s="4">
        <v>10</v>
      </c>
      <c r="I27" s="4">
        <v>9</v>
      </c>
      <c r="J27" s="4">
        <v>18</v>
      </c>
      <c r="K27" s="4">
        <v>17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5">
        <f t="shared" si="0"/>
        <v>28</v>
      </c>
      <c r="AC27" s="5">
        <f t="shared" si="0"/>
        <v>26</v>
      </c>
      <c r="AH27">
        <f>AH25-AH26</f>
        <v>13783</v>
      </c>
      <c r="AI27">
        <f>AI25-AI26</f>
        <v>53262</v>
      </c>
    </row>
    <row r="28" spans="2:35" x14ac:dyDescent="0.25">
      <c r="C28" s="7" t="s">
        <v>28</v>
      </c>
      <c r="D28" s="8">
        <f>SUM(D8:D27)</f>
        <v>1262</v>
      </c>
      <c r="E28" s="8">
        <f>SUM(E8:E27)</f>
        <v>1106</v>
      </c>
      <c r="F28" s="8">
        <f>SUM(F8:F27)</f>
        <v>1608</v>
      </c>
      <c r="G28" s="8">
        <f t="shared" ref="G28:AA28" si="1">SUM(G8:G27)</f>
        <v>1353</v>
      </c>
      <c r="H28" s="8">
        <f t="shared" si="1"/>
        <v>1882</v>
      </c>
      <c r="I28" s="8">
        <f t="shared" si="1"/>
        <v>1613</v>
      </c>
      <c r="J28" s="8">
        <f t="shared" si="1"/>
        <v>1830</v>
      </c>
      <c r="K28" s="8">
        <f t="shared" si="1"/>
        <v>1618</v>
      </c>
      <c r="L28" s="8">
        <f t="shared" si="1"/>
        <v>2016</v>
      </c>
      <c r="M28" s="8">
        <f t="shared" si="1"/>
        <v>1847</v>
      </c>
      <c r="N28" s="8">
        <f t="shared" si="1"/>
        <v>1958</v>
      </c>
      <c r="O28" s="8">
        <f t="shared" si="1"/>
        <v>1767</v>
      </c>
      <c r="P28" s="8">
        <f t="shared" si="1"/>
        <v>2089</v>
      </c>
      <c r="Q28" s="8">
        <f t="shared" si="1"/>
        <v>1881</v>
      </c>
      <c r="R28" s="8">
        <f t="shared" si="1"/>
        <v>2302</v>
      </c>
      <c r="S28" s="8">
        <f t="shared" si="1"/>
        <v>2122</v>
      </c>
      <c r="T28" s="8">
        <f>SUM(T8:T27)</f>
        <v>2101</v>
      </c>
      <c r="U28" s="8">
        <f t="shared" si="1"/>
        <v>1905</v>
      </c>
      <c r="V28" s="8">
        <f t="shared" si="1"/>
        <v>2261</v>
      </c>
      <c r="W28" s="8">
        <f t="shared" si="1"/>
        <v>1989</v>
      </c>
      <c r="X28" s="8">
        <f t="shared" si="1"/>
        <v>2295</v>
      </c>
      <c r="Y28" s="8">
        <f t="shared" si="1"/>
        <v>2105</v>
      </c>
      <c r="Z28" s="8">
        <f t="shared" si="1"/>
        <v>1790</v>
      </c>
      <c r="AA28" s="8">
        <f t="shared" si="1"/>
        <v>1700</v>
      </c>
      <c r="AB28" s="9">
        <f>SUM(AB8:AB27)</f>
        <v>23394</v>
      </c>
      <c r="AC28" s="10">
        <f>SUM(AC8:AC27)</f>
        <v>21006</v>
      </c>
    </row>
    <row r="30" spans="2:35" x14ac:dyDescent="0.25">
      <c r="AB30" s="6"/>
      <c r="AC30" s="6"/>
    </row>
    <row r="31" spans="2:35" x14ac:dyDescent="0.25">
      <c r="I31" s="6"/>
      <c r="J31" s="6"/>
      <c r="K31" s="6"/>
      <c r="Z31" s="6"/>
      <c r="AB31" s="6"/>
    </row>
    <row r="32" spans="2:35" ht="18.75" x14ac:dyDescent="0.3">
      <c r="F32" s="28">
        <f>D28+F28+H28</f>
        <v>4752</v>
      </c>
      <c r="G32" s="29"/>
      <c r="H32" s="29"/>
      <c r="I32" s="29"/>
      <c r="J32" s="29"/>
      <c r="K32" s="29"/>
      <c r="L32" s="28">
        <f>J28+L28+N28</f>
        <v>5804</v>
      </c>
      <c r="M32" s="29"/>
      <c r="N32" s="29"/>
      <c r="O32" s="29"/>
      <c r="P32" s="29"/>
      <c r="Q32" s="29"/>
      <c r="R32" s="28">
        <f>P28+R28+T28</f>
        <v>6492</v>
      </c>
      <c r="S32" s="29"/>
      <c r="T32" s="29"/>
      <c r="U32" s="29"/>
      <c r="V32" s="29"/>
      <c r="W32" s="29"/>
      <c r="X32" s="28">
        <f>V28+X28+Z28</f>
        <v>6346</v>
      </c>
      <c r="Z32" s="6"/>
      <c r="AB32" s="26">
        <f>F32+L32+R32+X32</f>
        <v>23394</v>
      </c>
      <c r="AC32" s="27"/>
      <c r="AD32" s="27" t="s">
        <v>29</v>
      </c>
    </row>
    <row r="33" spans="28:30" ht="15.75" x14ac:dyDescent="0.25">
      <c r="AB33" s="26">
        <f>F32+L32+R32</f>
        <v>17048</v>
      </c>
      <c r="AC33" s="27"/>
      <c r="AD33" s="27" t="s">
        <v>30</v>
      </c>
    </row>
    <row r="34" spans="28:30" ht="15.75" x14ac:dyDescent="0.25">
      <c r="AB34" s="26">
        <f>AB32-AB33</f>
        <v>6346</v>
      </c>
      <c r="AC34" s="27"/>
      <c r="AD34" s="27" t="s">
        <v>31</v>
      </c>
    </row>
    <row r="35" spans="28:30" x14ac:dyDescent="0.25">
      <c r="AB35" s="11"/>
      <c r="AC35" s="11"/>
      <c r="AD35" s="12"/>
    </row>
    <row r="36" spans="28:30" x14ac:dyDescent="0.25">
      <c r="AB36" s="11"/>
      <c r="AC36" s="11"/>
      <c r="AD36" s="12"/>
    </row>
    <row r="37" spans="28:30" x14ac:dyDescent="0.25">
      <c r="AB37" s="11"/>
      <c r="AC37" s="11"/>
      <c r="AD37" s="12"/>
    </row>
    <row r="38" spans="28:30" x14ac:dyDescent="0.25">
      <c r="AB38" s="11"/>
      <c r="AC38" s="11"/>
      <c r="AD38" s="12"/>
    </row>
  </sheetData>
  <mergeCells count="19">
    <mergeCell ref="V6:W6"/>
    <mergeCell ref="X6:Y6"/>
    <mergeCell ref="C6:C7"/>
    <mergeCell ref="B1:AC1"/>
    <mergeCell ref="B2:AC2"/>
    <mergeCell ref="B3:AC3"/>
    <mergeCell ref="B4:AC4"/>
    <mergeCell ref="B6:B7"/>
    <mergeCell ref="D6:E6"/>
    <mergeCell ref="F6:G6"/>
    <mergeCell ref="H6:I6"/>
    <mergeCell ref="J6:K6"/>
    <mergeCell ref="L6:M6"/>
    <mergeCell ref="Z6:AA6"/>
    <mergeCell ref="AB6:AC6"/>
    <mergeCell ref="N6:O6"/>
    <mergeCell ref="P6:Q6"/>
    <mergeCell ref="R6:S6"/>
    <mergeCell ref="T6:U6"/>
  </mergeCells>
  <printOptions horizontalCentered="1"/>
  <pageMargins left="0" right="0" top="0.98425196850393704" bottom="0.98425196850393704" header="0.51181102362204722" footer="0.51181102362204722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EXM P Y A EN LINEA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Korina Marlenne  Arteaga Rios</dc:creator>
  <cp:lastModifiedBy>Usuario</cp:lastModifiedBy>
  <cp:lastPrinted>2026-01-12T18:44:59Z</cp:lastPrinted>
  <dcterms:created xsi:type="dcterms:W3CDTF">2026-01-07T18:41:29Z</dcterms:created>
  <dcterms:modified xsi:type="dcterms:W3CDTF">2026-01-12T21:40:43Z</dcterms:modified>
</cp:coreProperties>
</file>